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>
    <mc:Choice Requires="x15">
      <x15ac:absPath xmlns:x15ac="http://schemas.microsoft.com/office/spreadsheetml/2010/11/ac" url="/Users/Z007JBJ/Documents/YashKhanna/altair-team/git/vi-dashboard-api/src/main/resources/"/>
    </mc:Choice>
  </mc:AlternateContent>
  <xr:revisionPtr revIDLastSave="0" documentId="13_ncr:1_{83F5221C-80D4-234D-89A7-91B9A766ADC0}" xr6:coauthVersionLast="47" xr6:coauthVersionMax="47" xr10:uidLastSave="{00000000-0000-0000-0000-000000000000}"/>
  <bookViews>
    <workbookView xWindow="0" yWindow="500" windowWidth="35840" windowHeight="19620" tabRatio="548" activeTab="0" xr2:uid="{00000000-000D-0000-FFFF-FFFF00000000}"/>
  </bookViews>
  <sheets>
    <sheet name="CoverPage" sheetId="3" r:id="rId2"/>
    <sheet name="Template" sheetId="1" state="hidden" r:id="rId1"/>
    <sheet name="Details" sheetId="2" r:id="rId3"/>
    <sheet name="Chargeback History" sheetId="5" r:id="rId4"/>
    <sheet name="Legend" sheetId="4" state="hidden" r:id="rId5"/>
  </sheets>
  <definedNames>
    <definedName name="_xlnm._FilterDatabase" localSheetId="1" hidden="1">Template!$A$3:$H$5</definedName>
    <definedName name="My_Print_Area" localSheetId="1">Template!#REF!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leonate</author>
  </authors>
  <commentList/>
</comments>
</file>

<file path=xl/sharedStrings.xml><?xml version="1.0" encoding="utf-8"?>
<sst xmlns="http://schemas.openxmlformats.org/spreadsheetml/2006/main" count="285" uniqueCount="138">
  <si>
    <t>Vendor Name:</t>
  </si>
  <si>
    <t>Vendor Number:</t>
  </si>
  <si>
    <t>${item.dpci}</t>
  </si>
  <si>
    <t>${item.itemDescription}</t>
  </si>
  <si>
    <t>${item.units}</t>
  </si>
  <si>
    <t>${item.totalCost}</t>
  </si>
  <si>
    <t>Target Internal Audit</t>
  </si>
  <si>
    <t>DPCI</t>
  </si>
  <si>
    <t>Description</t>
  </si>
  <si>
    <t>Units</t>
  </si>
  <si>
    <t>${item.itemCost}</t>
  </si>
  <si>
    <t>Period</t>
  </si>
  <si>
    <t>${item.period}</t>
  </si>
  <si>
    <t>${cover.claimGroup}</t>
  </si>
  <si>
    <t>${cover.details}</t>
  </si>
  <si>
    <t>${cover.vendorName}</t>
  </si>
  <si>
    <t>${cover.vendorId}</t>
  </si>
  <si>
    <t>Claim Sub Group</t>
  </si>
  <si>
    <t>Details</t>
  </si>
  <si>
    <t>Additional Comments</t>
  </si>
  <si>
    <t>Reference #</t>
  </si>
  <si>
    <t>Department:</t>
  </si>
  <si>
    <t>${cover.dept}</t>
  </si>
  <si>
    <t>${cover.claimId}</t>
  </si>
  <si>
    <t>Amount ($)</t>
  </si>
  <si>
    <t>Unit Cost ($)</t>
  </si>
  <si>
    <t>Total ($)</t>
  </si>
  <si>
    <t>TOTAL</t>
  </si>
  <si>
    <t>Subagreement ID</t>
  </si>
  <si>
    <t>Begin Date</t>
  </si>
  <si>
    <t>End Date</t>
  </si>
  <si>
    <t>Vehicle Type</t>
  </si>
  <si>
    <t>Vendor #</t>
  </si>
  <si>
    <t>Vendor Name</t>
  </si>
  <si>
    <t>Amount</t>
  </si>
  <si>
    <t>${policy.vendorId}</t>
  </si>
  <si>
    <t>${policy.vendorName}</t>
  </si>
  <si>
    <t>${policy.beginDate}</t>
  </si>
  <si>
    <t>${policy.endDate}</t>
  </si>
  <si>
    <t>${policy.vehicleName}</t>
  </si>
  <si>
    <t>${policy.actualUnitAmount}</t>
  </si>
  <si>
    <t>${claim.vendorName}</t>
  </si>
  <si>
    <t>${claim.vendorId}</t>
  </si>
  <si>
    <t>Document ID</t>
  </si>
  <si>
    <t>${policy.viDocumentHeaderId}</t>
  </si>
  <si>
    <t>POS- Guest Returns</t>
  </si>
  <si>
    <t>POS- Auto Defect</t>
  </si>
  <si>
    <t>CRC</t>
  </si>
  <si>
    <t>CRC-Music/Movies</t>
  </si>
  <si>
    <t>In Store Damages</t>
  </si>
  <si>
    <t>Legend for Defect Origination</t>
  </si>
  <si>
    <t>Defect Origination</t>
  </si>
  <si>
    <t>${policy.viDocC}</t>
  </si>
  <si>
    <t>${claim_amount}</t>
  </si>
  <si>
    <t>Item Return Policy</t>
  </si>
  <si>
    <t>Vendor Agreements</t>
  </si>
  <si>
    <t>${item.itemReturnPolicy}</t>
  </si>
  <si>
    <t>Chargeback History</t>
  </si>
  <si>
    <t>No chargeback identified</t>
  </si>
  <si>
    <t>Note: ${cover.comments}</t>
  </si>
  <si>
    <t>Store Defectives</t>
  </si>
  <si>
    <t>Guest Return</t>
  </si>
  <si>
    <t>Mail In Returns</t>
  </si>
  <si>
    <t>Not Known</t>
  </si>
  <si>
    <t>$[VLOOKUP(${item.defectOrig}, Legend!A2:B14, 2, FALSE)]</t>
  </si>
  <si>
    <t>Dfct Orig</t>
  </si>
  <si>
    <t>Reference</t>
  </si>
  <si>
    <t>Store Defects</t>
  </si>
  <si>
    <t>Items that are scanned in POS as defect in the sales floor/ DC.</t>
  </si>
  <si>
    <t>Guest Returns</t>
  </si>
  <si>
    <t>Vendor will be liable for any guest returns that are defective/ damaged.</t>
  </si>
  <si>
    <t>Mail-in Returns</t>
  </si>
  <si>
    <t>Items purchased online and returned by a guest through the mail for reasons like Damaged upon Arrival, Does Not Work, Missing Parts,Quality Not as Expected,Recalled or Expired or Spoiled</t>
  </si>
  <si>
    <t>Sales Vendor Number</t>
  </si>
  <si>
    <t>${item.salesVendorNumber}</t>
  </si>
  <si>
    <t>JLA HOME INC</t>
  </si>
  <si>
    <t>064-18-0199</t>
  </si>
  <si>
    <t>BATH RUGS AN JLA GRY 60IN 24IN</t>
  </si>
  <si>
    <t>AAI-charge to vendor-salvage</t>
  </si>
  <si>
    <t>2025-11-02 to 2026-01-31</t>
  </si>
  <si>
    <t>064-18-1164</t>
  </si>
  <si>
    <t>Madison Park Bh Twl &amp; Wshclth St</t>
  </si>
  <si>
    <t>064-18-1268</t>
  </si>
  <si>
    <t>Madison Park Shower Curtain</t>
  </si>
  <si>
    <t>064-18-1950</t>
  </si>
  <si>
    <t>064-18-3081</t>
  </si>
  <si>
    <t>510 Design 4pcBath TowelGray</t>
  </si>
  <si>
    <t>064-18-3094</t>
  </si>
  <si>
    <t>BATH RUG JLA IVORY 40IN 24IN</t>
  </si>
  <si>
    <t>064-18-3112</t>
  </si>
  <si>
    <t>Madison Park MP Shwr Crtn AquaGray</t>
  </si>
  <si>
    <t>064-18-3858</t>
  </si>
  <si>
    <t>SHWR CURTAIN JLA STRIPE YLW</t>
  </si>
  <si>
    <t>064-18-4268</t>
  </si>
  <si>
    <t>BATH RUGS AN JLA GRY 34IN 21IN</t>
  </si>
  <si>
    <t>064-18-4273</t>
  </si>
  <si>
    <t>BATH RUGS AN JLA BLUSHI 24IN 17IN</t>
  </si>
  <si>
    <t>064-18-4275</t>
  </si>
  <si>
    <t>BATH RUGS AN JLA BLUSHI 60IN 24IN</t>
  </si>
  <si>
    <t>064-18-4313</t>
  </si>
  <si>
    <t>BATH TWL WSH JLA HOME NATURAL COTTO</t>
  </si>
  <si>
    <t>064-18-4356</t>
  </si>
  <si>
    <t>Madison Park MP Shwr Crtn TaupeBlk</t>
  </si>
  <si>
    <t>064-18-4695</t>
  </si>
  <si>
    <t>BATH TWL WSH JLA HOME WHITE COTTON</t>
  </si>
  <si>
    <t>064-18-4706</t>
  </si>
  <si>
    <t>BATH RUGS AN JLA TAUPE 40IN 24IN</t>
  </si>
  <si>
    <t>064-18-5216</t>
  </si>
  <si>
    <t>064-18-5225</t>
  </si>
  <si>
    <t>InkIvy Bath Towel Set Coal</t>
  </si>
  <si>
    <t>064-18-5329</t>
  </si>
  <si>
    <t>Beautyrest Bath Rugs and Mats</t>
  </si>
  <si>
    <t>064-18-5883</t>
  </si>
  <si>
    <t>Shwr Curtain Purple</t>
  </si>
  <si>
    <t>064-18-5891</t>
  </si>
  <si>
    <t>Bth Twl Set Brown</t>
  </si>
  <si>
    <t>064-18-5893</t>
  </si>
  <si>
    <t>Bth Twl Set Blue</t>
  </si>
  <si>
    <t>064-18-5894</t>
  </si>
  <si>
    <t>Bth Twl Set White</t>
  </si>
  <si>
    <t>064-18-5946</t>
  </si>
  <si>
    <t>JLA Home TWL SET</t>
  </si>
  <si>
    <t>064-18-5950</t>
  </si>
  <si>
    <t>JLA Home SHOWER CURTAIN</t>
  </si>
  <si>
    <t>064-18-6598</t>
  </si>
  <si>
    <t>Shwr Curtain 72x72 Shwr Curtain</t>
  </si>
  <si>
    <t>064-18-7272</t>
  </si>
  <si>
    <t>JLA Curtain JLA Curtain</t>
  </si>
  <si>
    <t>064-18-8255</t>
  </si>
  <si>
    <t>Beautyrest Bth Twl &amp; Wshclth Sets</t>
  </si>
  <si>
    <t>064-18-9943</t>
  </si>
  <si>
    <t>InkIvy Shower Curtain</t>
  </si>
  <si>
    <t>$1,487.71</t>
  </si>
  <si>
    <t>Actual Defectives (Return Policy Chargeback)</t>
  </si>
  <si>
    <t>Note: Claim to recover actual defectives (B markdowns) not recovered by automated 501/567 defective returns for the period. See attached for detail.</t>
  </si>
  <si>
    <t>IRA2026Q1101590</t>
  </si>
  <si>
    <t>['064']</t>
  </si>
  <si>
    <t>Actual Defectives (Return Policy Chargeback) for 2025-Q4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</si>
</sst>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)@"/>
    <numFmt numFmtId="165" formatCode="m/d/yyyy;@"/>
    <numFmt numFmtId="166" formatCode="[$-409]d\-mmm\-yy;@"/>
    <numFmt numFmtId="167" formatCode="[$$-409]#,##0.00"/>
    <numFmt numFmtId="168" formatCode="[$$-409]#,##0.00_);\([$$-409]#,##0.00\)"/>
    <numFmt numFmtId="169" formatCode="#,###"/>
  </numFmts>
  <fonts count="20" x14ac:knownFonts="1">
    <font>
      <sz val="11"/>
      <color theme="1"/>
      <name val="Georgia"/>
      <family val="2"/>
      <scheme val="minor"/>
    </font>
    <font>
      <b/>
      <sz val="11"/>
      <color theme="3"/>
      <name val="Georgia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000000"/>
      <name val="Tahoma"/>
      <family val="2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0"/>
      <color rgb="FF000000"/>
      <name val="Tahoma"/>
      <family val="2"/>
    </font>
    <font>
      <sz val="10"/>
      <color rgb="FF000000"/>
      <name val="Georgia"/>
      <family val="1"/>
    </font>
    <font>
      <sz val="10"/>
      <color rgb="FFFFFFFF"/>
      <name val="Arial"/>
      <family val="2"/>
    </font>
    <font>
      <sz val="9"/>
      <color rgb="FF000000"/>
      <name val="Tahoma"/>
      <family val="34"/>
    </font>
    <font>
      <sz val="9"/>
      <color rgb="FF000000"/>
      <name val="Georgia"/>
      <family val="1"/>
    </font>
    <font>
      <sz val="10"/>
      <color rgb="FF0A0101"/>
      <name val="Helvetica Neue"/>
      <family val="2"/>
    </font>
    <font>
      <sz val="14"/>
      <name val="Georgia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9627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496272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7" applyNumberFormat="0" applyFill="0" applyAlignment="0" applyProtection="0"/>
    <xf numFmtId="0" fontId="6" fillId="0" borderId="0"/>
    <xf numFmtId="0" fontId="6" fillId="0" borderId="0"/>
  </cellStyleXfs>
  <cellXfs count="70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left" vertical="center"/>
    </xf>
    <xf numFmtId="164" fontId="6" fillId="0" borderId="4" xfId="1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2" fillId="2" borderId="1" xfId="0" applyFont="1" applyFill="1" applyBorder="1"/>
    <xf numFmtId="0" fontId="7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right"/>
    </xf>
    <xf numFmtId="4" fontId="8" fillId="0" borderId="0" xfId="0" applyNumberFormat="1" applyFont="1"/>
    <xf numFmtId="164" fontId="3" fillId="3" borderId="5" xfId="1" applyNumberFormat="1" applyFont="1" applyFill="1" applyBorder="1" applyAlignment="1">
      <alignment horizontal="left" vertical="center"/>
    </xf>
    <xf numFmtId="164" fontId="3" fillId="3" borderId="6" xfId="1" applyNumberFormat="1" applyFont="1" applyFill="1" applyBorder="1" applyAlignment="1">
      <alignment horizontal="left" vertical="center"/>
    </xf>
    <xf numFmtId="165" fontId="6" fillId="0" borderId="4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166" fontId="6" fillId="0" borderId="4" xfId="1" applyNumberFormat="1" applyFont="1" applyFill="1" applyBorder="1" applyAlignment="1">
      <alignment horizontal="left" vertical="center"/>
    </xf>
    <xf numFmtId="0" fontId="6" fillId="0" borderId="4" xfId="1" applyNumberFormat="1" applyFont="1" applyFill="1" applyBorder="1" applyAlignment="1">
      <alignment horizontal="left" vertical="center"/>
    </xf>
    <xf numFmtId="164" fontId="3" fillId="3" borderId="9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>
      <alignment vertical="center"/>
    </xf>
    <xf numFmtId="0" fontId="17" fillId="0" borderId="0" xfId="0" applyFont="1"/>
    <xf numFmtId="167" fontId="6" fillId="0" borderId="4" xfId="1" applyNumberFormat="1" applyFont="1" applyFill="1" applyBorder="1" applyAlignment="1">
      <alignment horizontal="right" vertical="center"/>
    </xf>
    <xf numFmtId="167" fontId="6" fillId="4" borderId="8" xfId="1" applyNumberFormat="1" applyFont="1" applyFill="1" applyBorder="1" applyAlignment="1">
      <alignment horizontal="right" vertical="center"/>
    </xf>
    <xf numFmtId="168" fontId="6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left" vertical="center"/>
    </xf>
    <xf numFmtId="167" fontId="6" fillId="4" borderId="5" xfId="1" applyNumberFormat="1" applyFont="1" applyFill="1" applyBorder="1" applyAlignment="1">
      <alignment horizontal="right" vertical="center"/>
    </xf>
    <xf numFmtId="169" fontId="7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/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3" fillId="3" borderId="17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0" xfId="1" applyNumberFormat="1" applyFont="1" applyFill="1" applyBorder="1" applyAlignment="1">
      <alignment horizontal="center" vertical="center"/>
    </xf>
    <xf numFmtId="164" fontId="3" fillId="3" borderId="0" xfId="1" applyNumberFormat="1" applyFont="1" applyFill="1" applyBorder="1" applyAlignment="1">
      <alignment horizontal="center" vertical="center"/>
    </xf>
    <xf numFmtId="164" fontId="3" fillId="3" borderId="9" xfId="1" applyNumberFormat="1" applyFont="1" applyFill="1" applyBorder="1" applyAlignment="1">
      <alignment horizontal="center" vertical="center"/>
    </xf>
    <xf numFmtId="164" fontId="3" fillId="3" borderId="11" xfId="1" applyNumberFormat="1" applyFont="1" applyFill="1" applyBorder="1" applyAlignment="1">
      <alignment horizontal="center" vertical="center"/>
    </xf>
    <xf numFmtId="164" fontId="3" fillId="3" borderId="12" xfId="1" applyNumberFormat="1" applyFont="1" applyFill="1" applyBorder="1" applyAlignment="1">
      <alignment horizontal="center" vertical="center"/>
    </xf>
    <xf numFmtId="164" fontId="3" fillId="3" borderId="13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left" vertical="center"/>
    </xf>
    <xf numFmtId="164" fontId="3" fillId="3" borderId="15" xfId="1" applyNumberFormat="1" applyFont="1" applyFill="1" applyBorder="1" applyAlignment="1">
      <alignment horizontal="left" vertical="center"/>
    </xf>
    <xf numFmtId="164" fontId="3" fillId="3" borderId="16" xfId="1" applyNumberFormat="1" applyFont="1" applyFill="1" applyBorder="1" applyAlignment="1">
      <alignment horizontal="left" vertical="center"/>
    </xf>
    <xf numFmtId="164" fontId="6" fillId="0" borderId="14" xfId="1" applyNumberFormat="1" applyFont="1" applyFill="1" applyBorder="1" applyAlignment="1">
      <alignment horizontal="left" vertical="center"/>
    </xf>
    <xf numFmtId="164" fontId="6" fillId="0" borderId="15" xfId="1" applyNumberFormat="1" applyFont="1" applyFill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center" vertical="center"/>
    </xf>
    <xf numFmtId="164" fontId="3" fillId="3" borderId="15" xfId="1" applyNumberFormat="1" applyFont="1" applyFill="1" applyBorder="1" applyAlignment="1">
      <alignment horizontal="center" vertical="center"/>
    </xf>
    <xf numFmtId="164" fontId="3" fillId="3" borderId="16" xfId="1" applyNumberFormat="1" applyFont="1" applyFill="1" applyBorder="1" applyAlignment="1">
      <alignment horizontal="center" vertical="center"/>
    </xf>
    <xf numFmtId="0" fontId="18" fillId="0" borderId="10" xfId="2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12" xfId="2" applyFont="1" applyBorder="1" applyAlignment="1">
      <alignment horizontal="center" vertical="center" wrapText="1"/>
    </xf>
    <xf numFmtId="0" fontId="18" fillId="0" borderId="13" xfId="2" applyFont="1" applyBorder="1" applyAlignment="1">
      <alignment horizontal="center" vertical="center" wrapText="1"/>
    </xf>
    <xf numFmtId="164" fontId="14" fillId="5" borderId="0" xfId="0" applyNumberFormat="1" applyFont="1" applyFill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</cellXfs>
  <cellStyles count="4">
    <cellStyle name="Heading 3" xfId="1" builtinId="18"/>
    <cellStyle name="Normal" xfId="0" builtinId="0"/>
    <cellStyle name="Normal 2 2 2" xfId="2" xr:uid="{3B574BE6-305E-E047-8A70-E821F3EAF44B}"/>
    <cellStyle name="Normal 3 2 2" xfId="3" xr:uid="{DA2BF0DD-C2F1-BB41-B040-AA79CAA233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drawings/_rels/drawing1.xml.rels><?xml version="1.0" encoding="UTF-8" standalone="yes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66750" cy="70485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theme/theme1.xml><?xml version="1.0" encoding="utf-8"?>
<a:theme xmlns:a="http://schemas.openxmlformats.org/drawingml/2006/main" name="Civic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Civic">
      <a:maj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Georgia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Civic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70000"/>
                <a:satMod val="115000"/>
              </a:schemeClr>
              <a:schemeClr val="phClr">
                <a:tint val="85000"/>
              </a:schemeClr>
            </a:duotone>
          </a:blip>
          <a:tile tx="0" ty="0" sx="85000" sy="85000" flip="none" algn="tl"/>
        </a:blipFill>
        <a:blipFill>
          <a:blip xmlns:r="http://schemas.openxmlformats.org/officeDocument/2006/relationships" r:embed="rId2">
            <a:duotone>
              <a:schemeClr val="phClr">
                <a:shade val="65000"/>
                <a:satMod val="115000"/>
              </a:schemeClr>
              <a:schemeClr val="phClr">
                <a:tint val="85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/Relationships>
</file>

<file path=xl/worksheets/_rels/sheet2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showFormulas="1" topLeftCell="A20" zoomScale="106" zoomScaleNormal="100" workbookViewId="0">
      <selection activeCell="B51" sqref="B51"/>
    </sheetView>
  </sheetViews>
  <sheetFormatPr baseColWidth="10" defaultColWidth="27.7109375" defaultRowHeight="15" customHeight="1" x14ac:dyDescent="0.15"/>
  <cols>
    <col min="1" max="1" customWidth="true" style="1" width="15.7109375"/>
    <col min="2" max="2" bestFit="true" customWidth="true" style="1" width="28.7109375"/>
    <col min="3" max="3" customWidth="true" style="1" width="18.7109375"/>
    <col min="4" max="5" customWidth="true" style="1" width="15.7109375"/>
    <col min="6" max="6" customWidth="true" style="1" width="20.7109375"/>
    <col min="7" max="7" customWidth="true" style="1" width="12.7109375"/>
    <col min="8" max="8" customWidth="true" style="2" width="12.7109375"/>
    <col min="9" max="9" customWidth="true" style="3" width="12.7109375"/>
    <col min="10" max="10" bestFit="true" customWidth="true" style="3" width="20.42578125"/>
    <col min="11" max="16384" style="1" width="27.7109375"/>
  </cols>
  <sheetData>
    <row r="1" spans="1:10" ht="15" customHeight="1" x14ac:dyDescent="0.15">
      <c r="A1" s="0"/>
      <c r="B1" s="0"/>
      <c r="C1" s="0"/>
      <c r="D1" s="0"/>
    </row>
    <row r="2" spans="1:10" s="22" customFormat="1" ht="15" customHeight="1" x14ac:dyDescent="0.15">
      <c r="A2" s="0"/>
      <c r="B2" s="0"/>
      <c r="C2" s="0"/>
      <c r="D2" s="0"/>
      <c r="G2" s="0"/>
      <c r="H2" s="0"/>
      <c r="J2" s="0"/>
    </row>
    <row r="3" spans="1:10" ht="15" customHeight="1" x14ac:dyDescent="0.15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5" customHeight="1" x14ac:dyDescent="0.15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15" customHeight="1" thickBot="1" x14ac:dyDescent="0.2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customFormat="1" ht="15" customHeight="1" x14ac:dyDescent="0.15">
      <c r="A6" s="0"/>
      <c r="B6" s="0"/>
      <c r="C6" s="0"/>
      <c r="D6" s="0"/>
      <c r="E6" s="0"/>
      <c r="F6" s="0"/>
      <c r="G6" s="0"/>
      <c r="H6" s="0"/>
    </row>
    <row r="7" spans="1:10" customFormat="1" ht="15" customHeight="1" x14ac:dyDescent="0.15">
      <c r="A7" s="0"/>
      <c r="B7" s="0"/>
      <c r="C7" s="0"/>
      <c r="D7" s="0"/>
      <c r="E7" s="0"/>
      <c r="F7" s="0"/>
      <c r="G7" s="0"/>
      <c r="H7" s="0"/>
    </row>
    <row r="8" spans="1:10" customFormat="1" ht="15" customHeight="1" x14ac:dyDescent="0.15">
      <c r="A8" s="0"/>
      <c r="B8" s="0"/>
      <c r="C8" s="0"/>
      <c r="D8" s="0"/>
      <c r="E8" s="0"/>
      <c r="F8" s="0"/>
      <c r="G8" s="0"/>
      <c r="H8" s="0"/>
    </row>
    <row r="9" spans="1:10" customFormat="1" ht="15" customHeight="1" x14ac:dyDescent="0.15">
      <c r="A9" s="0"/>
      <c r="B9" s="0"/>
      <c r="C9" s="0"/>
      <c r="D9" s="0"/>
      <c r="E9" s="0"/>
      <c r="F9" s="0"/>
      <c r="G9" s="0"/>
      <c r="H9" s="0"/>
    </row>
    <row r="11" spans="1:10" ht="15" customHeight="1" x14ac:dyDescent="0.15">
      <c r="A11" s="1"/>
      <c r="B11" s="0"/>
      <c r="C11" s="0"/>
      <c r="D11" s="0"/>
      <c r="E11" s="0"/>
      <c r="F11" s="0"/>
      <c r="H11" s="0"/>
      <c r="I11" s="0"/>
      <c r="J11" s="0"/>
    </row>
    <row r="12" spans="1:10" ht="15" customHeight="1" x14ac:dyDescent="0.15">
      <c r="B12" s="0"/>
      <c r="C12" s="0"/>
      <c r="D12" s="0"/>
      <c r="E12" s="0"/>
      <c r="F12" s="0"/>
      <c r="H12" s="0"/>
      <c r="I12" s="0"/>
      <c r="J12" s="0"/>
    </row>
    <row r="13" spans="1:10" ht="15" customHeight="1" x14ac:dyDescent="0.15">
      <c r="B13" s="0"/>
      <c r="C13" s="0"/>
      <c r="D13" s="0"/>
      <c r="E13" s="0"/>
      <c r="F13" s="0"/>
      <c r="H13" s="0"/>
      <c r="I13" s="0"/>
      <c r="J13" s="0"/>
    </row>
    <row r="14" spans="1:10" ht="15" customHeight="1" x14ac:dyDescent="0.15">
      <c r="B14" s="0"/>
      <c r="C14" s="0"/>
      <c r="D14" s="0"/>
      <c r="E14" s="0"/>
      <c r="F14" s="0"/>
      <c r="H14" s="0"/>
      <c r="I14" s="0"/>
      <c r="J14" s="0"/>
    </row>
    <row r="15" spans="1:10" ht="15" customHeight="1" x14ac:dyDescent="0.15">
      <c r="A15" s="0"/>
      <c r="B15" s="0"/>
      <c r="C15" s="0"/>
      <c r="D15" s="0"/>
      <c r="E15" s="0"/>
      <c r="F15" s="0"/>
      <c r="H15" s="0"/>
      <c r="I15" s="0"/>
      <c r="J15" s="0"/>
    </row>
    <row r="16" spans="1:10" ht="15" customHeight="1" x14ac:dyDescent="0.15">
      <c r="A16" s="0"/>
      <c r="B16" s="0"/>
      <c r="C16" s="0"/>
      <c r="D16" s="0"/>
      <c r="E16" s="0"/>
      <c r="F16" s="0"/>
      <c r="H16" s="0"/>
      <c r="I16" s="0"/>
      <c r="J16" s="0"/>
    </row>
    <row r="17" spans="1:10" ht="15" customHeight="1" x14ac:dyDescent="0.15">
      <c r="A17" s="0"/>
      <c r="B17" s="0"/>
      <c r="C17" s="0"/>
      <c r="D17" s="0"/>
      <c r="E17" s="0"/>
      <c r="F17" s="0"/>
      <c r="H17" s="0"/>
      <c r="I17" s="0"/>
      <c r="J17" s="0"/>
    </row>
    <row r="18" spans="1:10" ht="15" customHeight="1" x14ac:dyDescent="0.15">
      <c r="A18" s="0"/>
      <c r="B18" s="0"/>
      <c r="C18" s="0"/>
      <c r="D18" s="0"/>
      <c r="E18" s="0"/>
      <c r="F18" s="0"/>
      <c r="H18" s="0"/>
      <c r="I18" s="0"/>
      <c r="J18" s="0"/>
    </row>
    <row r="19" spans="1:10" ht="15" customHeight="1" x14ac:dyDescent="0.15">
      <c r="A19" s="0"/>
      <c r="B19" s="0"/>
      <c r="C19" s="0"/>
      <c r="D19" s="0"/>
      <c r="E19" s="0"/>
      <c r="F19" s="0"/>
      <c r="G19" s="0"/>
    </row>
    <row r="21" spans="1:10" ht="15" customHeight="1" x14ac:dyDescent="0.15">
      <c r="A21" s="0"/>
      <c r="B21" s="0"/>
      <c r="C21" s="0"/>
      <c r="D21" s="0"/>
      <c r="E21" s="0"/>
      <c r="F21" s="0"/>
      <c r="H21" s="0"/>
      <c r="I21" s="0"/>
      <c r="J21" s="0"/>
    </row>
    <row r="22" spans="1:10" ht="15" customHeight="1" x14ac:dyDescent="0.15">
      <c r="A22" s="0"/>
      <c r="B22" s="0"/>
      <c r="C22" s="0"/>
      <c r="D22" s="0"/>
      <c r="E22" s="0"/>
      <c r="F22" s="0"/>
      <c r="H22" s="0"/>
      <c r="I22" s="0"/>
      <c r="J22" s="0"/>
    </row>
    <row r="24" spans="1:10" ht="15" customHeight="1" x14ac:dyDescent="0.15">
      <c r="A24" s="0"/>
      <c r="B24" s="0"/>
      <c r="C24" s="0"/>
      <c r="D24" s="0"/>
      <c r="E24" s="0"/>
      <c r="F24" s="0"/>
    </row>
    <row r="25" spans="1:10" ht="15" customHeight="1" x14ac:dyDescent="0.15">
      <c r="C25" s="0"/>
    </row>
    <row r="26" spans="1:10" ht="15" customHeight="1" x14ac:dyDescent="0.15">
      <c r="C26" s="26"/>
    </row>
    <row r="27" spans="1:10" ht="15" customHeight="1" x14ac:dyDescent="0.15">
      <c r="C27" s="26"/>
    </row>
    <row r="28" spans="1:10" ht="15" customHeight="1" x14ac:dyDescent="0.15">
      <c r="C28" s="26"/>
    </row>
    <row r="29" spans="1:10" ht="15" customHeight="1" x14ac:dyDescent="0.15">
      <c r="C29" s="26"/>
    </row>
    <row r="34" spans="1:11" ht="15" customHeight="1" x14ac:dyDescent="0.15">
      <c r="A34" s="1"/>
    </row>
    <row r="35" spans="1:11" ht="15" customHeight="1" x14ac:dyDescent="0.15">
      <c r="A35" s="0"/>
      <c r="B35" s="0"/>
      <c r="C35" s="0"/>
      <c r="D35" s="0"/>
      <c r="E35" s="0"/>
      <c r="F35" s="0"/>
      <c r="G35" s="0"/>
      <c r="H35" s="0"/>
      <c r="J35" s="1"/>
    </row>
    <row r="36" spans="1:11" ht="15" customHeight="1" x14ac:dyDescent="0.15">
      <c r="H36" s="0"/>
      <c r="I36" s="1"/>
      <c r="J36" s="1"/>
    </row>
    <row r="37" spans="1:11" ht="15" customHeight="1" x14ac:dyDescent="0.15">
      <c r="A37" s="0"/>
      <c r="B37" s="0"/>
      <c r="C37" s="0"/>
      <c r="D37" s="0"/>
      <c r="E37" s="0"/>
      <c r="F37" s="0"/>
      <c r="G37" s="0"/>
      <c r="H37" s="0"/>
    </row>
    <row r="38" spans="1:11" ht="15" customHeight="1" x14ac:dyDescent="0.15">
      <c r="A38" s="0"/>
      <c r="B38" s="0"/>
      <c r="C38" s="0"/>
      <c r="D38" s="0"/>
      <c r="E38" s="0"/>
      <c r="F38" s="0"/>
      <c r="G38" s="0"/>
      <c r="H38" s="0"/>
    </row>
    <row r="40" spans="1:11" ht="15" customHeight="1" x14ac:dyDescent="0.15">
      <c r="H40" s="1"/>
      <c r="I40" s="1"/>
      <c r="J40" s="1"/>
    </row>
    <row r="41" spans="1:11" ht="15" customHeight="1" x14ac:dyDescent="0.15">
      <c r="A41" s="0"/>
      <c r="B41" s="0"/>
      <c r="C41" s="0"/>
      <c r="D41" s="0"/>
    </row>
    <row r="42" spans="1:11" s="22" customFormat="1" ht="15" customHeight="1" x14ac:dyDescent="0.15">
      <c r="A42" s="0"/>
      <c r="B42" s="0"/>
      <c r="C42" s="0"/>
      <c r="D42" s="0"/>
      <c r="G42" s="0"/>
      <c r="H42" s="0"/>
      <c r="J42" s="30"/>
    </row>
    <row r="43" spans="1:11" ht="15" customHeight="1" x14ac:dyDescent="0.15">
      <c r="A43" s="0"/>
      <c r="B43" s="0"/>
      <c r="C43" s="0"/>
      <c r="D43" s="0"/>
      <c r="E43" s="0"/>
      <c r="F43" s="0"/>
      <c r="G43" s="0"/>
      <c r="H43" s="0"/>
      <c r="I43" s="0"/>
      <c r="J43" s="25"/>
      <c r="K43" s="17"/>
    </row>
    <row r="44" spans="1:11" ht="15" customHeight="1" x14ac:dyDescent="0.15">
      <c r="A44" s="0"/>
      <c r="B44" s="0"/>
      <c r="C44" s="0"/>
      <c r="D44" s="0"/>
      <c r="E44" s="0"/>
      <c r="F44" s="0"/>
      <c r="G44" s="0"/>
      <c r="H44" s="0"/>
      <c r="I44" s="0"/>
      <c r="J44" s="1"/>
    </row>
    <row r="45" spans="1:11" ht="15" customHeight="1" thickBot="1" x14ac:dyDescent="0.2">
      <c r="A45" s="0"/>
      <c r="B45" s="0"/>
      <c r="C45" s="0"/>
      <c r="D45" s="0"/>
      <c r="E45" s="0"/>
      <c r="F45" s="0"/>
      <c r="G45" s="0"/>
      <c r="H45" s="0"/>
      <c r="I45" s="0"/>
      <c r="J45" s="1"/>
    </row>
    <row r="46" spans="1:11" customFormat="1" ht="15" customHeight="1" x14ac:dyDescent="0.15">
      <c r="A46" s="0"/>
      <c r="B46" s="0"/>
      <c r="C46" s="0"/>
      <c r="D46" s="0"/>
      <c r="E46" s="0"/>
      <c r="F46" s="0"/>
      <c r="G46" s="0"/>
      <c r="H46" s="0"/>
    </row>
    <row r="47" spans="1:11" customFormat="1" ht="15" customHeight="1" x14ac:dyDescent="0.15">
      <c r="A47" s="0"/>
      <c r="B47" s="0"/>
      <c r="C47" s="0"/>
      <c r="D47" s="0"/>
      <c r="E47" s="0"/>
      <c r="F47" s="0"/>
      <c r="G47" s="0"/>
      <c r="H47" s="0"/>
    </row>
    <row r="48" spans="1:11" customFormat="1" ht="15" customHeight="1" x14ac:dyDescent="0.15">
      <c r="A48" s="0"/>
      <c r="B48" s="0"/>
      <c r="C48" s="0"/>
      <c r="D48" s="0"/>
      <c r="E48" s="0"/>
      <c r="F48" s="0"/>
      <c r="G48" s="0"/>
      <c r="H48" s="0"/>
    </row>
    <row r="49" spans="1:8" customFormat="1" ht="15" customHeight="1" x14ac:dyDescent="0.15">
      <c r="A49" s="0"/>
      <c r="B49" s="0"/>
      <c r="C49" s="0"/>
      <c r="D49" s="0"/>
      <c r="E49" s="0"/>
      <c r="F49" s="0"/>
      <c r="G49" s="0"/>
      <c r="H49" s="0"/>
    </row>
  </sheetData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abSelected="1" workbookViewId="0">
      <selection activeCell="G9" sqref="G9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>
      <c r="B1" t="s" s="37">
        <v>6</v>
      </c>
      <c r="C1" s="38"/>
      <c r="D1" s="38"/>
      <c r="E1" s="38"/>
      <c r="F1" s="39"/>
      <c r="H1" s="1"/>
      <c r="I1" s="1"/>
      <c r="J1" s="1"/>
    </row>
    <row r="2">
      <c r="B2" s="40"/>
      <c r="C2" s="41"/>
      <c r="D2" s="41"/>
      <c r="E2" s="41"/>
      <c r="F2" s="42"/>
      <c r="H2" s="1"/>
      <c r="I2" s="1"/>
      <c r="J2" s="1"/>
    </row>
    <row r="3">
      <c r="B3" s="40"/>
      <c r="C3" s="41"/>
      <c r="D3" s="41"/>
      <c r="E3" s="41"/>
      <c r="F3" s="42"/>
      <c r="H3" s="1"/>
      <c r="I3" s="1"/>
      <c r="J3" s="1"/>
    </row>
    <row r="4">
      <c r="B4" s="43"/>
      <c r="C4" s="44"/>
      <c r="D4" s="44"/>
      <c r="E4" s="44"/>
      <c r="F4" s="45"/>
      <c r="H4" s="1"/>
      <c r="I4" s="1"/>
      <c r="J4" s="1"/>
    </row>
    <row r="5" ht="15.0" customHeight="true">
      <c r="A5" t="s" s="14">
        <v>20</v>
      </c>
      <c r="B5" t="s" s="52">
        <v>135</v>
      </c>
      <c r="C5" s="53"/>
      <c r="D5" s="53"/>
      <c r="E5" s="53"/>
      <c r="F5" s="53"/>
      <c r="H5" s="1"/>
      <c r="I5" s="1"/>
      <c r="J5" s="1"/>
    </row>
    <row r="6" ht="15.0" customHeight="true">
      <c r="A6" t="s" s="14">
        <v>1</v>
      </c>
      <c r="B6" t="n" s="52">
        <v>1329463.0</v>
      </c>
      <c r="C6" s="53"/>
      <c r="D6" s="53"/>
      <c r="E6" s="53"/>
      <c r="F6" s="53"/>
      <c r="H6" s="1"/>
      <c r="I6" s="1"/>
      <c r="J6" s="1"/>
    </row>
    <row r="7" ht="15.0" customHeight="true">
      <c r="A7" t="s" s="14">
        <v>0</v>
      </c>
      <c r="B7" t="s" s="52">
        <v>75</v>
      </c>
      <c r="C7" s="53"/>
      <c r="D7" s="53"/>
      <c r="E7" s="53"/>
      <c r="F7" s="53"/>
      <c r="H7" s="1"/>
      <c r="I7" s="1"/>
      <c r="J7" s="1"/>
    </row>
    <row r="8" ht="15.0" customHeight="true">
      <c r="A8" t="s" s="14">
        <v>21</v>
      </c>
      <c r="B8" t="s" s="52">
        <v>136</v>
      </c>
      <c r="C8" s="53"/>
      <c r="D8" s="53"/>
      <c r="E8" s="53"/>
      <c r="F8" s="53"/>
      <c r="H8" s="1"/>
      <c r="I8" s="1"/>
      <c r="J8" s="1"/>
    </row>
    <row r="9" ht="15.0" customHeight="true">
      <c r="A9" s="13"/>
      <c r="B9" s="13"/>
      <c r="C9" s="13"/>
      <c r="D9" s="13"/>
      <c r="E9" s="13"/>
      <c r="F9" s="13"/>
      <c r="G9" s="13"/>
    </row>
    <row r="11" ht="15.0" customHeight="true">
      <c r="A11" t="s" s="14">
        <v>17</v>
      </c>
      <c r="B11" t="s" s="14">
        <v>18</v>
      </c>
      <c r="C11" t="s" s="14">
        <v>24</v>
      </c>
      <c r="D11" t="s" s="49">
        <v>19</v>
      </c>
      <c r="E11" s="50"/>
      <c r="F11" s="51"/>
      <c r="H11" s="1"/>
      <c r="I11" s="1"/>
      <c r="J11" s="1"/>
    </row>
    <row r="12" ht="15.0" customHeight="true">
      <c r="A12" t="s" s="31">
        <v>133</v>
      </c>
      <c r="B12" t="s" s="31">
        <v>137</v>
      </c>
      <c r="C12" t="s" s="32">
        <v>132</v>
      </c>
      <c r="D12" s="46"/>
      <c r="E12" s="47"/>
      <c r="F12" s="48"/>
      <c r="H12" s="1"/>
      <c r="I12" s="1"/>
      <c r="J12" s="1"/>
    </row>
    <row r="14" ht="15.0" customHeight="true">
      <c r="A14" t="s" s="46">
        <v>134</v>
      </c>
      <c r="B14" s="47"/>
      <c r="C14" s="47"/>
      <c r="D14" s="47"/>
      <c r="E14" s="47"/>
      <c r="F14" s="48"/>
    </row>
    <row r="15" ht="15.0" customHeight="true">
      <c r="C15" s="26"/>
    </row>
  </sheetData>
  <mergeCells count="8">
    <mergeCell ref="A14:F14"/>
    <mergeCell ref="B5:F5"/>
    <mergeCell ref="B6:F6"/>
    <mergeCell ref="B7:F7"/>
    <mergeCell ref="B8:F8"/>
    <mergeCell ref="D11:F11"/>
    <mergeCell ref="D12:F12"/>
    <mergeCell ref="B1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workbookViewId="0">
      <selection sqref="A1:B1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 ht="15.0" customHeight="true">
      <c r="A1" t="s" s="14">
        <v>33</v>
      </c>
      <c r="B1" t="s" s="7">
        <v>75</v>
      </c>
      <c r="C1" t="s" s="14">
        <v>32</v>
      </c>
      <c r="D1" t="n" s="7">
        <v>1329463.0</v>
      </c>
    </row>
    <row r="2" ht="15.0" customHeight="true">
      <c r="A2" s="21"/>
      <c r="B2" s="4"/>
      <c r="C2" s="4"/>
      <c r="D2" s="4"/>
      <c r="G2" s="23"/>
      <c r="H2" s="24"/>
      <c r="J2" s="30"/>
    </row>
    <row r="3" ht="15.0" customHeight="true">
      <c r="A3" t="s" s="5">
        <v>7</v>
      </c>
      <c r="B3" t="s" s="5">
        <v>8</v>
      </c>
      <c r="C3" t="s" s="5">
        <v>51</v>
      </c>
      <c r="D3" t="s" s="5">
        <v>54</v>
      </c>
      <c r="E3" t="s" s="5">
        <v>11</v>
      </c>
      <c r="F3" t="s" s="5">
        <v>9</v>
      </c>
      <c r="G3" t="s" s="6">
        <v>25</v>
      </c>
      <c r="H3" t="s" s="20">
        <v>26</v>
      </c>
      <c r="I3" s="25"/>
      <c r="J3" s="17"/>
    </row>
    <row r="4" ht="15.0" customHeight="true">
      <c r="A4" t="s" s="7">
        <v>76</v>
      </c>
      <c r="B4" t="s" s="7">
        <v>77</v>
      </c>
      <c r="C4" s="19">
        <f>VLOOKUP(34, Legend!A2:B14, 2, FALSE)</f>
      </c>
      <c r="D4" t="s" s="7">
        <v>78</v>
      </c>
      <c r="E4" t="s" s="18">
        <v>79</v>
      </c>
      <c r="F4" t="n" s="8">
        <v>1.0</v>
      </c>
      <c r="G4" t="n" s="29">
        <v>29.07</v>
      </c>
      <c r="H4" t="n" s="27">
        <v>29.0699996948</v>
      </c>
      <c r="I4" s="1"/>
      <c r="J4" s="1"/>
    </row>
    <row r="5" ht="15.0" customHeight="true">
      <c r="A5" t="s" s="7">
        <v>76</v>
      </c>
      <c r="B5" t="s" s="7">
        <v>77</v>
      </c>
      <c r="C5" s="19">
        <f>VLOOKUP(35, Legend!A2:B14, 2, FALSE)</f>
      </c>
      <c r="D5" t="s" s="7">
        <v>78</v>
      </c>
      <c r="E5" t="s" s="18">
        <v>79</v>
      </c>
      <c r="F5" t="n" s="8">
        <v>1.0</v>
      </c>
      <c r="G5" t="n" s="29">
        <v>29.07</v>
      </c>
      <c r="H5" t="n" s="27">
        <v>29.0699996948</v>
      </c>
      <c r="I5" s="1"/>
      <c r="J5" s="1"/>
    </row>
    <row r="6" ht="15.0" customHeight="true">
      <c r="A6" t="s" s="7">
        <v>80</v>
      </c>
      <c r="B6" t="s" s="7">
        <v>81</v>
      </c>
      <c r="C6" s="19">
        <f>VLOOKUP(40, Legend!A2:B14, 2, FALSE)</f>
      </c>
      <c r="D6" t="s" s="7">
        <v>78</v>
      </c>
      <c r="E6" t="s" s="18">
        <v>79</v>
      </c>
      <c r="F6" t="n" s="8">
        <v>2.0</v>
      </c>
      <c r="G6" t="n" s="29">
        <v>37.31</v>
      </c>
      <c r="H6" t="n" s="27">
        <v>74.62</v>
      </c>
    </row>
    <row r="7" ht="15.0" customHeight="true">
      <c r="A7" t="s" s="7">
        <v>82</v>
      </c>
      <c r="B7" t="s" s="7">
        <v>83</v>
      </c>
      <c r="C7" s="19">
        <f>VLOOKUP(40, Legend!A2:B14, 2, FALSE)</f>
      </c>
      <c r="D7" t="s" s="7">
        <v>78</v>
      </c>
      <c r="E7" t="s" s="18">
        <v>79</v>
      </c>
      <c r="F7" t="n" s="8">
        <v>1.0</v>
      </c>
      <c r="G7" t="n" s="29">
        <v>19.38</v>
      </c>
      <c r="H7" t="n" s="27">
        <v>19.38</v>
      </c>
    </row>
    <row r="8" ht="15.0" customHeight="true">
      <c r="A8" t="s" s="7">
        <v>84</v>
      </c>
      <c r="B8" t="s" s="7">
        <v>83</v>
      </c>
      <c r="C8" s="19">
        <f>VLOOKUP(40, Legend!A2:B14, 2, FALSE)</f>
      </c>
      <c r="D8" t="s" s="7">
        <v>78</v>
      </c>
      <c r="E8" t="s" s="18">
        <v>79</v>
      </c>
      <c r="F8" t="n" s="8">
        <v>1.0</v>
      </c>
      <c r="G8" t="n" s="29">
        <v>18.46</v>
      </c>
      <c r="H8" t="n" s="27">
        <v>18.46</v>
      </c>
    </row>
    <row r="9" ht="15.0" customHeight="true">
      <c r="A9" t="s" s="7">
        <v>85</v>
      </c>
      <c r="B9" t="s" s="7">
        <v>86</v>
      </c>
      <c r="C9" s="19">
        <f>VLOOKUP(34, Legend!A2:B14, 2, FALSE)</f>
      </c>
      <c r="D9" t="s" s="7">
        <v>78</v>
      </c>
      <c r="E9" t="s" s="18">
        <v>79</v>
      </c>
      <c r="F9" t="n" s="8">
        <v>1.0</v>
      </c>
      <c r="G9" t="n" s="29">
        <v>26.6</v>
      </c>
      <c r="H9" t="n" s="27">
        <v>26.6000003815</v>
      </c>
    </row>
    <row r="10" ht="15.0" customHeight="true">
      <c r="A10" t="s" s="7">
        <v>87</v>
      </c>
      <c r="B10" t="s" s="7">
        <v>88</v>
      </c>
      <c r="C10" s="19">
        <f>VLOOKUP(34, Legend!A2:B14, 2, FALSE)</f>
      </c>
      <c r="D10" t="s" s="7">
        <v>78</v>
      </c>
      <c r="E10" t="s" s="18">
        <v>79</v>
      </c>
      <c r="F10" t="n" s="8">
        <v>1.0</v>
      </c>
      <c r="G10" t="n" s="29">
        <v>23.92</v>
      </c>
      <c r="H10" t="n" s="27">
        <v>23.9200000763</v>
      </c>
    </row>
    <row r="11" ht="15.0" customHeight="true">
      <c r="A11" t="s" s="7">
        <v>89</v>
      </c>
      <c r="B11" t="s" s="7">
        <v>90</v>
      </c>
      <c r="C11" s="19">
        <f>VLOOKUP(34, Legend!A2:B14, 2, FALSE)</f>
      </c>
      <c r="D11" t="s" s="7">
        <v>78</v>
      </c>
      <c r="E11" t="s" s="18">
        <v>79</v>
      </c>
      <c r="F11" t="n" s="8">
        <v>1.0</v>
      </c>
      <c r="G11" t="n" s="29">
        <v>14.97</v>
      </c>
      <c r="H11" t="n" s="27">
        <v>14.970000267</v>
      </c>
    </row>
    <row r="12" ht="15.0" customHeight="true">
      <c r="A12" t="s" s="7">
        <v>91</v>
      </c>
      <c r="B12" t="s" s="7">
        <v>92</v>
      </c>
      <c r="C12" s="19">
        <f>VLOOKUP(38, Legend!A2:B14, 2, FALSE)</f>
      </c>
      <c r="D12" t="s" s="7">
        <v>78</v>
      </c>
      <c r="E12" t="s" s="18">
        <v>79</v>
      </c>
      <c r="F12" t="n" s="8">
        <v>1.0</v>
      </c>
      <c r="G12" t="n" s="29">
        <v>20.48</v>
      </c>
      <c r="H12" t="n" s="27">
        <v>20.4799995422</v>
      </c>
    </row>
    <row r="13" ht="15.0" customHeight="true">
      <c r="A13" t="s" s="7">
        <v>93</v>
      </c>
      <c r="B13" t="s" s="7">
        <v>94</v>
      </c>
      <c r="C13" s="19">
        <f>VLOOKUP(40, Legend!A2:B14, 2, FALSE)</f>
      </c>
      <c r="D13" t="s" s="7">
        <v>78</v>
      </c>
      <c r="E13" t="s" s="18">
        <v>79</v>
      </c>
      <c r="F13" t="n" s="8">
        <v>1.0</v>
      </c>
      <c r="G13" t="n" s="29">
        <v>22.14</v>
      </c>
      <c r="H13" t="n" s="27">
        <v>22.14</v>
      </c>
    </row>
    <row r="14" ht="15.0" customHeight="true">
      <c r="A14" t="s" s="7">
        <v>95</v>
      </c>
      <c r="B14" t="s" s="7">
        <v>96</v>
      </c>
      <c r="C14" s="19">
        <f>VLOOKUP(35, Legend!A2:B14, 2, FALSE)</f>
      </c>
      <c r="D14" t="s" s="7">
        <v>78</v>
      </c>
      <c r="E14" t="s" s="18">
        <v>79</v>
      </c>
      <c r="F14" t="n" s="8">
        <v>1.0</v>
      </c>
      <c r="G14" t="n" s="29">
        <v>14.56</v>
      </c>
      <c r="H14" t="n" s="27">
        <v>14.5600004196</v>
      </c>
    </row>
    <row r="15" ht="15.0" customHeight="true">
      <c r="A15" t="s" s="7">
        <v>97</v>
      </c>
      <c r="B15" t="s" s="7">
        <v>98</v>
      </c>
      <c r="C15" s="19">
        <f>VLOOKUP(35, Legend!A2:B14, 2, FALSE)</f>
      </c>
      <c r="D15" t="s" s="7">
        <v>78</v>
      </c>
      <c r="E15" t="s" s="18">
        <v>79</v>
      </c>
      <c r="F15" t="n" s="8">
        <v>1.0</v>
      </c>
      <c r="G15" t="n" s="29">
        <v>38.61</v>
      </c>
      <c r="H15" t="n" s="27">
        <v>38.6100006104</v>
      </c>
    </row>
    <row r="16" ht="15.0" customHeight="true">
      <c r="A16" t="s" s="7">
        <v>99</v>
      </c>
      <c r="B16" t="s" s="7">
        <v>100</v>
      </c>
      <c r="C16" s="19">
        <f>VLOOKUP(38, Legend!A2:B14, 2, FALSE)</f>
      </c>
      <c r="D16" t="s" s="7">
        <v>78</v>
      </c>
      <c r="E16" t="s" s="18">
        <v>79</v>
      </c>
      <c r="F16" t="n" s="8">
        <v>1.0</v>
      </c>
      <c r="G16" t="n" s="29">
        <v>36.59</v>
      </c>
      <c r="H16" t="n" s="27">
        <v>36.5900001526</v>
      </c>
    </row>
    <row r="17" ht="15.0" customHeight="true">
      <c r="A17" t="s" s="7">
        <v>99</v>
      </c>
      <c r="B17" t="s" s="7">
        <v>100</v>
      </c>
      <c r="C17" s="19">
        <f>VLOOKUP(34, Legend!A2:B14, 2, FALSE)</f>
      </c>
      <c r="D17" t="s" s="7">
        <v>78</v>
      </c>
      <c r="E17" t="s" s="18">
        <v>79</v>
      </c>
      <c r="F17" t="n" s="8">
        <v>1.0</v>
      </c>
      <c r="G17" t="n" s="29">
        <v>36.59</v>
      </c>
      <c r="H17" t="n" s="27">
        <v>36.5900001526</v>
      </c>
    </row>
    <row r="18" ht="15.0" customHeight="true">
      <c r="A18" t="s" s="7">
        <v>101</v>
      </c>
      <c r="B18" t="s" s="7">
        <v>102</v>
      </c>
      <c r="C18" s="19">
        <f>VLOOKUP(38, Legend!A2:B14, 2, FALSE)</f>
      </c>
      <c r="D18" t="s" s="7">
        <v>78</v>
      </c>
      <c r="E18" t="s" s="18">
        <v>79</v>
      </c>
      <c r="F18" t="n" s="8">
        <v>1.0</v>
      </c>
      <c r="G18" t="n" s="29">
        <v>14.97</v>
      </c>
      <c r="H18" t="n" s="27">
        <v>14.970000267</v>
      </c>
    </row>
    <row r="19" ht="15.0" customHeight="true">
      <c r="A19" t="s" s="7">
        <v>101</v>
      </c>
      <c r="B19" t="s" s="7">
        <v>102</v>
      </c>
      <c r="C19" s="19">
        <f>VLOOKUP(40, Legend!A2:B14, 2, FALSE)</f>
      </c>
      <c r="D19" t="s" s="7">
        <v>78</v>
      </c>
      <c r="E19" t="s" s="18">
        <v>79</v>
      </c>
      <c r="F19" t="n" s="8">
        <v>1.0</v>
      </c>
      <c r="G19" t="n" s="29">
        <v>14.97</v>
      </c>
      <c r="H19" t="n" s="27">
        <v>14.97</v>
      </c>
    </row>
    <row r="20" ht="15.0" customHeight="true">
      <c r="A20" t="s" s="7">
        <v>103</v>
      </c>
      <c r="B20" t="s" s="7">
        <v>104</v>
      </c>
      <c r="C20" s="19">
        <f>VLOOKUP(34, Legend!A2:B14, 2, FALSE)</f>
      </c>
      <c r="D20" t="s" s="7">
        <v>78</v>
      </c>
      <c r="E20" t="s" s="18">
        <v>79</v>
      </c>
      <c r="F20" t="n" s="8">
        <v>3.0</v>
      </c>
      <c r="G20" t="n" s="29">
        <v>22.39</v>
      </c>
      <c r="H20" t="n" s="27">
        <v>67.1699981689</v>
      </c>
    </row>
    <row r="21" ht="15.0" customHeight="true">
      <c r="A21" t="s" s="7">
        <v>105</v>
      </c>
      <c r="B21" t="s" s="7">
        <v>106</v>
      </c>
      <c r="C21" s="19">
        <f>VLOOKUP(35, Legend!A2:B14, 2, FALSE)</f>
      </c>
      <c r="D21" t="s" s="7">
        <v>78</v>
      </c>
      <c r="E21" t="s" s="18">
        <v>79</v>
      </c>
      <c r="F21" t="n" s="8">
        <v>2.0</v>
      </c>
      <c r="G21" t="n" s="29">
        <v>23.92</v>
      </c>
      <c r="H21" t="n" s="27">
        <v>47.8400001526</v>
      </c>
    </row>
    <row r="22" ht="15.0" customHeight="true">
      <c r="A22" t="s" s="7">
        <v>105</v>
      </c>
      <c r="B22" t="s" s="7">
        <v>106</v>
      </c>
      <c r="C22" s="19">
        <f>VLOOKUP(38, Legend!A2:B14, 2, FALSE)</f>
      </c>
      <c r="D22" t="s" s="7">
        <v>78</v>
      </c>
      <c r="E22" t="s" s="18">
        <v>79</v>
      </c>
      <c r="F22" t="n" s="8">
        <v>2.0</v>
      </c>
      <c r="G22" t="n" s="29">
        <v>23.92</v>
      </c>
      <c r="H22" t="n" s="27">
        <v>47.8400001526</v>
      </c>
    </row>
    <row r="23" ht="15.0" customHeight="true">
      <c r="A23" t="s" s="7">
        <v>107</v>
      </c>
      <c r="B23" t="s" s="7">
        <v>83</v>
      </c>
      <c r="C23" s="19">
        <f>VLOOKUP(35, Legend!A2:B14, 2, FALSE)</f>
      </c>
      <c r="D23" t="s" s="7">
        <v>78</v>
      </c>
      <c r="E23" t="s" s="18">
        <v>79</v>
      </c>
      <c r="F23" t="n" s="8">
        <v>1.0</v>
      </c>
      <c r="G23" t="n" s="29">
        <v>18.14</v>
      </c>
      <c r="H23" t="n" s="27">
        <v>18.1399993896</v>
      </c>
    </row>
    <row r="24" ht="15.0" customHeight="true">
      <c r="A24" t="s" s="7">
        <v>108</v>
      </c>
      <c r="B24" t="s" s="7">
        <v>109</v>
      </c>
      <c r="C24" s="19">
        <f>VLOOKUP(38, Legend!A2:B14, 2, FALSE)</f>
      </c>
      <c r="D24" t="s" s="7">
        <v>78</v>
      </c>
      <c r="E24" t="s" s="18">
        <v>79</v>
      </c>
      <c r="F24" t="n" s="8">
        <v>1.0</v>
      </c>
      <c r="G24" t="n" s="29">
        <v>30.22</v>
      </c>
      <c r="H24" t="n" s="27">
        <v>30.2199993134</v>
      </c>
    </row>
    <row r="25" ht="15.0" customHeight="true">
      <c r="A25" t="s" s="7">
        <v>110</v>
      </c>
      <c r="B25" t="s" s="7">
        <v>111</v>
      </c>
      <c r="C25" s="19">
        <f>VLOOKUP(38, Legend!A2:B14, 2, FALSE)</f>
      </c>
      <c r="D25" t="s" s="7">
        <v>78</v>
      </c>
      <c r="E25" t="s" s="18">
        <v>79</v>
      </c>
      <c r="F25" t="n" s="8">
        <v>1.0</v>
      </c>
      <c r="G25" t="n" s="29">
        <v>39.69</v>
      </c>
      <c r="H25" t="n" s="27">
        <v>39.6899986267</v>
      </c>
    </row>
    <row r="26" ht="15.0" customHeight="true">
      <c r="A26" t="s" s="7">
        <v>112</v>
      </c>
      <c r="B26" t="s" s="7">
        <v>113</v>
      </c>
      <c r="C26" s="19">
        <f>VLOOKUP(38, Legend!A2:B14, 2, FALSE)</f>
      </c>
      <c r="D26" t="s" s="7">
        <v>78</v>
      </c>
      <c r="E26" t="s" s="18">
        <v>79</v>
      </c>
      <c r="F26" t="n" s="8">
        <v>1.0</v>
      </c>
      <c r="G26" t="n" s="29">
        <v>15.86</v>
      </c>
      <c r="H26" t="n" s="27">
        <v>15.8599996567</v>
      </c>
    </row>
    <row r="27" ht="15.0" customHeight="true">
      <c r="A27" t="s" s="7">
        <v>114</v>
      </c>
      <c r="B27" t="s" s="7">
        <v>115</v>
      </c>
      <c r="C27" s="19">
        <f>VLOOKUP(35, Legend!A2:B14, 2, FALSE)</f>
      </c>
      <c r="D27" t="s" s="7">
        <v>78</v>
      </c>
      <c r="E27" t="s" s="18">
        <v>79</v>
      </c>
      <c r="F27" t="n" s="8">
        <v>2.0</v>
      </c>
      <c r="G27" t="n" s="29">
        <v>48.76</v>
      </c>
      <c r="H27" t="n" s="27">
        <v>97.5199966431</v>
      </c>
    </row>
    <row r="28" ht="15.0" customHeight="true">
      <c r="A28" t="s" s="7">
        <v>116</v>
      </c>
      <c r="B28" t="s" s="7">
        <v>117</v>
      </c>
      <c r="C28" s="19">
        <f>VLOOKUP(35, Legend!A2:B14, 2, FALSE)</f>
      </c>
      <c r="D28" t="s" s="7">
        <v>78</v>
      </c>
      <c r="E28" t="s" s="18">
        <v>79</v>
      </c>
      <c r="F28" t="n" s="8">
        <v>1.0</v>
      </c>
      <c r="G28" t="n" s="29">
        <v>61.72</v>
      </c>
      <c r="H28" t="n" s="27">
        <v>61.7200012207</v>
      </c>
    </row>
    <row r="29" ht="15.0" customHeight="true">
      <c r="A29" t="s" s="7">
        <v>116</v>
      </c>
      <c r="B29" t="s" s="7">
        <v>117</v>
      </c>
      <c r="C29" s="19">
        <f>VLOOKUP(34, Legend!A2:B14, 2, FALSE)</f>
      </c>
      <c r="D29" t="s" s="7">
        <v>78</v>
      </c>
      <c r="E29" t="s" s="18">
        <v>79</v>
      </c>
      <c r="F29" t="n" s="8">
        <v>3.0</v>
      </c>
      <c r="G29" t="n" s="29">
        <v>61.72</v>
      </c>
      <c r="H29" t="n" s="27">
        <v>185.1600036621</v>
      </c>
    </row>
    <row r="30" ht="15.0" customHeight="true">
      <c r="A30" t="s" s="7">
        <v>118</v>
      </c>
      <c r="B30" t="s" s="7">
        <v>119</v>
      </c>
      <c r="C30" s="19">
        <f>VLOOKUP(40, Legend!A2:B14, 2, FALSE)</f>
      </c>
      <c r="D30" t="s" s="7">
        <v>78</v>
      </c>
      <c r="E30" t="s" s="18">
        <v>79</v>
      </c>
      <c r="F30" t="n" s="8">
        <v>1.0</v>
      </c>
      <c r="G30" t="n" s="29">
        <v>61.72</v>
      </c>
      <c r="H30" t="n" s="27">
        <v>61.72</v>
      </c>
    </row>
    <row r="31" ht="15.0" customHeight="true">
      <c r="A31" t="s" s="7">
        <v>120</v>
      </c>
      <c r="B31" t="s" s="7">
        <v>121</v>
      </c>
      <c r="C31" s="19">
        <f>VLOOKUP(40, Legend!A2:B14, 2, FALSE)</f>
      </c>
      <c r="D31" t="s" s="7">
        <v>78</v>
      </c>
      <c r="E31" t="s" s="18">
        <v>79</v>
      </c>
      <c r="F31" t="n" s="8">
        <v>10.0</v>
      </c>
      <c r="G31" t="n" s="29">
        <v>22.39</v>
      </c>
      <c r="H31" t="n" s="27">
        <v>223.9</v>
      </c>
    </row>
    <row r="32" ht="15.0" customHeight="true">
      <c r="A32" t="s" s="7">
        <v>120</v>
      </c>
      <c r="B32" t="s" s="7">
        <v>121</v>
      </c>
      <c r="C32" s="19">
        <f>VLOOKUP(34, Legend!A2:B14, 2, FALSE)</f>
      </c>
      <c r="D32" t="s" s="7">
        <v>78</v>
      </c>
      <c r="E32" t="s" s="18">
        <v>79</v>
      </c>
      <c r="F32" t="n" s="8">
        <v>1.0</v>
      </c>
      <c r="G32" t="n" s="29">
        <v>22.39</v>
      </c>
      <c r="H32" t="n" s="27">
        <v>22.3899993896</v>
      </c>
    </row>
    <row r="33" ht="15.0" customHeight="true">
      <c r="A33" t="s" s="7">
        <v>122</v>
      </c>
      <c r="B33" t="s" s="7">
        <v>123</v>
      </c>
      <c r="C33" s="19">
        <f>VLOOKUP(38, Legend!A2:B14, 2, FALSE)</f>
      </c>
      <c r="D33" t="s" s="7">
        <v>78</v>
      </c>
      <c r="E33" t="s" s="18">
        <v>79</v>
      </c>
      <c r="F33" t="n" s="8">
        <v>1.0</v>
      </c>
      <c r="G33" t="n" s="29">
        <v>27.18</v>
      </c>
      <c r="H33" t="n" s="27">
        <v>27.1800003052</v>
      </c>
    </row>
    <row r="34" ht="15.0" customHeight="true">
      <c r="A34" t="s" s="7">
        <v>124</v>
      </c>
      <c r="B34" t="s" s="7">
        <v>125</v>
      </c>
      <c r="C34" s="19">
        <f>VLOOKUP(35, Legend!A2:B14, 2, FALSE)</f>
      </c>
      <c r="D34" t="s" s="7">
        <v>78</v>
      </c>
      <c r="E34" t="s" s="18">
        <v>79</v>
      </c>
      <c r="F34" t="n" s="8">
        <v>1.0</v>
      </c>
      <c r="G34" t="n" s="29">
        <v>21.06</v>
      </c>
      <c r="H34" t="n" s="27">
        <v>21.0599994659</v>
      </c>
    </row>
    <row r="35" ht="15.0" customHeight="true">
      <c r="A35" t="s" s="7">
        <v>126</v>
      </c>
      <c r="B35" t="s" s="7">
        <v>127</v>
      </c>
      <c r="C35" s="19">
        <f>VLOOKUP(35, Legend!A2:B14, 2, FALSE)</f>
      </c>
      <c r="D35" t="s" s="7">
        <v>78</v>
      </c>
      <c r="E35" t="s" s="18">
        <v>79</v>
      </c>
      <c r="F35" t="n" s="8">
        <v>1.0</v>
      </c>
      <c r="G35" t="n" s="29">
        <v>16.69</v>
      </c>
      <c r="H35" t="n" s="27">
        <v>16.6900005341</v>
      </c>
    </row>
    <row r="36" ht="15.0" customHeight="true">
      <c r="A36" t="s" s="7">
        <v>128</v>
      </c>
      <c r="B36" t="s" s="7">
        <v>129</v>
      </c>
      <c r="C36" s="19">
        <f>VLOOKUP(38, Legend!A2:B14, 2, FALSE)</f>
      </c>
      <c r="D36" t="s" s="7">
        <v>78</v>
      </c>
      <c r="E36" t="s" s="18">
        <v>79</v>
      </c>
      <c r="F36" t="n" s="8">
        <v>1.0</v>
      </c>
      <c r="G36" t="n" s="29">
        <v>41.39</v>
      </c>
      <c r="H36" t="n" s="27">
        <v>41.3899993896</v>
      </c>
    </row>
    <row r="37" ht="15.0" customHeight="true">
      <c r="A37" t="s" s="7">
        <v>130</v>
      </c>
      <c r="B37" t="s" s="7">
        <v>131</v>
      </c>
      <c r="C37" s="19">
        <f>VLOOKUP(34, Legend!A2:B14, 2, FALSE)</f>
      </c>
      <c r="D37" t="s" s="7">
        <v>78</v>
      </c>
      <c r="E37" t="s" s="18">
        <v>79</v>
      </c>
      <c r="F37" t="n" s="8">
        <v>1.0</v>
      </c>
      <c r="G37" t="n" s="29">
        <v>27.22</v>
      </c>
      <c r="H37" t="n" s="27">
        <v>27.2199993134</v>
      </c>
    </row>
    <row r="38" ht="15.0" customHeight="true">
      <c r="A38" t="s" s="9">
        <v>27</v>
      </c>
      <c r="B38" s="10"/>
      <c r="C38" s="10"/>
      <c r="D38" s="10"/>
      <c r="E38" s="11"/>
      <c r="F38" s="12"/>
      <c r="G38" s="12"/>
      <c r="H38" t="s" s="28">
        <v>132</v>
      </c>
    </row>
    <row r="39" ht="15.0" customHeight="true">
      <c r="A39" t="s" s="33">
        <v>65</v>
      </c>
      <c r="B39" t="s" s="35">
        <v>66</v>
      </c>
      <c r="C39" s="35"/>
      <c r="D39" s="35"/>
      <c r="E39" s="35"/>
      <c r="F39" s="35"/>
      <c r="G39" s="35"/>
      <c r="H39" s="35"/>
    </row>
    <row r="40" ht="15.0" customHeight="true">
      <c r="A40" t="s" s="34">
        <v>67</v>
      </c>
      <c r="B40" t="s" s="36">
        <v>68</v>
      </c>
      <c r="C40" s="36"/>
      <c r="D40" s="36"/>
      <c r="E40" s="36"/>
      <c r="F40" s="36"/>
      <c r="G40" s="36"/>
      <c r="H40" s="36"/>
    </row>
    <row r="41" ht="15.0" customHeight="true">
      <c r="A41" t="s" s="34">
        <v>69</v>
      </c>
      <c r="B41" t="s" s="36">
        <v>70</v>
      </c>
      <c r="C41" s="36"/>
      <c r="D41" s="36"/>
      <c r="E41" s="36"/>
      <c r="F41" s="36"/>
      <c r="G41" s="36"/>
      <c r="H41" s="36"/>
    </row>
    <row r="42" ht="15.0" customHeight="true">
      <c r="A42" t="s" s="34">
        <v>71</v>
      </c>
      <c r="B42" t="s" s="36">
        <v>72</v>
      </c>
      <c r="C42" s="36"/>
      <c r="D42" s="36"/>
      <c r="E42" s="36"/>
      <c r="F42" s="36"/>
      <c r="G42" s="36"/>
      <c r="H42" s="36"/>
    </row>
  </sheetData>
  <mergeCells count="4">
    <mergeCell ref="B39:H39"/>
    <mergeCell ref="B40:H40"/>
    <mergeCell ref="B41:H41"/>
    <mergeCell ref="B42:H4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372A0-7A1C-5440-B908-EE6CECD3B947}">
  <dimension ref="A1:J4"/>
  <sheetViews>
    <sheetView zoomScale="150" workbookViewId="0">
      <selection activeCell="D12" sqref="D12"/>
    </sheetView>
  </sheetViews>
  <sheetFormatPr baseColWidth="10" defaultRowHeight="14" x14ac:dyDescent="0.15"/>
  <sheetData>
    <row r="1" spans="1:10" x14ac:dyDescent="0.15">
      <c r="A1" s="54" t="s">
        <v>57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x14ac:dyDescent="0.15">
      <c r="A2" s="57" t="s">
        <v>58</v>
      </c>
      <c r="B2" s="58"/>
      <c r="C2" s="58"/>
      <c r="D2" s="58"/>
      <c r="E2" s="58"/>
      <c r="F2" s="58"/>
      <c r="G2" s="58"/>
      <c r="H2" s="58"/>
      <c r="I2" s="58"/>
      <c r="J2" s="59"/>
    </row>
    <row r="3" spans="1:10" x14ac:dyDescent="0.15">
      <c r="A3" s="57"/>
      <c r="B3" s="58"/>
      <c r="C3" s="58"/>
      <c r="D3" s="58"/>
      <c r="E3" s="58"/>
      <c r="F3" s="58"/>
      <c r="G3" s="58"/>
      <c r="H3" s="58"/>
      <c r="I3" s="58"/>
      <c r="J3" s="59"/>
    </row>
    <row r="4" spans="1:10" x14ac:dyDescent="0.15">
      <c r="A4" s="60"/>
      <c r="B4" s="61"/>
      <c r="C4" s="61"/>
      <c r="D4" s="61"/>
      <c r="E4" s="61"/>
      <c r="F4" s="61"/>
      <c r="G4" s="61"/>
      <c r="H4" s="61"/>
      <c r="I4" s="61"/>
      <c r="J4" s="62"/>
    </row>
  </sheetData>
  <mergeCells count="2">
    <mergeCell ref="A1:J1"/>
    <mergeCell ref="A2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985C7-01AF-A349-9362-3C8091AED104}">
  <dimension ref="A1:B14"/>
  <sheetViews>
    <sheetView workbookViewId="0">
      <selection activeCell="B17" sqref="B17"/>
    </sheetView>
  </sheetViews>
  <sheetFormatPr baseColWidth="10" defaultRowHeight="14" x14ac:dyDescent="0.15"/>
  <cols>
    <col min="1" max="1" customWidth="true" width="18.85546875"/>
    <col min="2" max="2" customWidth="true" width="21.85546875"/>
  </cols>
  <sheetData>
    <row r="1" spans="1:2" x14ac:dyDescent="0.15">
      <c r="A1" s="63" t="s">
        <v>50</v>
      </c>
      <c r="B1" s="63"/>
    </row>
    <row r="2" spans="1:2" x14ac:dyDescent="0.15">
      <c r="A2" s="1">
        <v>1</v>
      </c>
      <c r="B2" s="1" t="s">
        <v>49</v>
      </c>
    </row>
    <row r="3" spans="1:2" x14ac:dyDescent="0.15">
      <c r="A3" s="1">
        <v>2</v>
      </c>
      <c r="B3" s="1" t="s">
        <v>45</v>
      </c>
    </row>
    <row r="4" spans="1:2" x14ac:dyDescent="0.15">
      <c r="A4" s="1">
        <v>3</v>
      </c>
      <c r="B4" s="1" t="s">
        <v>46</v>
      </c>
    </row>
    <row r="5" spans="1:2" x14ac:dyDescent="0.15">
      <c r="A5" s="1">
        <v>4</v>
      </c>
      <c r="B5" s="1" t="s">
        <v>47</v>
      </c>
    </row>
    <row r="6" spans="1:2" x14ac:dyDescent="0.15">
      <c r="A6" s="1">
        <v>5</v>
      </c>
      <c r="B6" s="1" t="s">
        <v>48</v>
      </c>
    </row>
    <row r="7" spans="1:2" x14ac:dyDescent="0.15">
      <c r="A7" s="1">
        <v>34</v>
      </c>
      <c r="B7" s="1" t="s">
        <v>60</v>
      </c>
    </row>
    <row r="8" spans="1:2" x14ac:dyDescent="0.15">
      <c r="A8" s="1">
        <v>35</v>
      </c>
      <c r="B8" s="1" t="s">
        <v>61</v>
      </c>
    </row>
    <row r="9" spans="1:2" x14ac:dyDescent="0.15">
      <c r="A9" s="1">
        <v>36</v>
      </c>
      <c r="B9" s="1" t="s">
        <v>60</v>
      </c>
    </row>
    <row r="10" spans="1:2" x14ac:dyDescent="0.15">
      <c r="A10" s="1">
        <v>37</v>
      </c>
      <c r="B10" s="1" t="s">
        <v>60</v>
      </c>
    </row>
    <row r="11" spans="1:2" x14ac:dyDescent="0.15">
      <c r="A11" s="1">
        <v>38</v>
      </c>
      <c r="B11" s="1" t="s">
        <v>60</v>
      </c>
    </row>
    <row r="12" spans="1:2" x14ac:dyDescent="0.15">
      <c r="A12" s="1">
        <v>39</v>
      </c>
      <c r="B12" s="1" t="s">
        <v>60</v>
      </c>
    </row>
    <row r="13" spans="1:2" x14ac:dyDescent="0.15">
      <c r="A13" s="1">
        <v>40</v>
      </c>
      <c r="B13" s="1" t="s">
        <v>62</v>
      </c>
    </row>
    <row r="14" spans="1:2" x14ac:dyDescent="0.15">
      <c r="A14" s="1">
        <v>30</v>
      </c>
      <c r="B14" s="1" t="s">
        <v>63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CoverPage</vt:lpstr>
      <vt:lpstr>Details</vt:lpstr>
      <vt:lpstr>Chargeback History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2012-01-30T09:58:09Z</dcterms:created>
  <dc:creator>Vysochyn, Leonid</dc:creator>
  <cp:lastModifiedBy>Microsoft Office User</cp:lastModifiedBy>
  <dcterms:modified xsi:type="dcterms:W3CDTF">2023-08-24T10:54:08Z</dcterms:modified>
</cp:coreProperties>
</file>